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бирання, перевезення (2)" sheetId="1" state="visible" r:id="rId3"/>
  </sheets>
  <definedNames>
    <definedName function="false" hidden="false" localSheetId="0" name="_xlnm.Print_Area" vbProcedure="false">'Збирання, перевезення (2)'!$A$1:$V$62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<sst xmlns="http://schemas.openxmlformats.org/spreadsheetml/2006/main" count="112" uniqueCount="104">
  <si>
    <t xml:space="preserve">Додаток </t>
  </si>
  <si>
    <t xml:space="preserve">СТРУКТУРА</t>
  </si>
  <si>
    <t xml:space="preserve">тарифу на здійснення операції із збирання, перевезення побутових відходів  по Берестинському ККП</t>
  </si>
  <si>
    <t xml:space="preserve">проект тарифів з 01.06.2026 </t>
  </si>
  <si>
    <t xml:space="preserve">без ПДВ</t>
  </si>
  <si>
    <t xml:space="preserve">грн/особа (з ПДВ) в місяць</t>
  </si>
  <si>
    <t xml:space="preserve">грн/куб. м (з ПДВ)</t>
  </si>
  <si>
    <t xml:space="preserve">Населення</t>
  </si>
  <si>
    <t xml:space="preserve">Рівне</t>
  </si>
  <si>
    <t xml:space="preserve">багатоквартирні</t>
  </si>
  <si>
    <t xml:space="preserve">населення</t>
  </si>
  <si>
    <t xml:space="preserve">грн на одного мешканця в місяць</t>
  </si>
  <si>
    <t xml:space="preserve">приватні</t>
  </si>
  <si>
    <t xml:space="preserve">бюджетні установи</t>
  </si>
  <si>
    <t xml:space="preserve">Квасилів</t>
  </si>
  <si>
    <t xml:space="preserve">інші споживачі (крім населення)</t>
  </si>
  <si>
    <t xml:space="preserve">грн за куб. м</t>
  </si>
  <si>
    <t xml:space="preserve">Середньозважений тариф на види побутових відходів (грн за куб. м)</t>
  </si>
  <si>
    <t xml:space="preserve">Вид побутових відходів </t>
  </si>
  <si>
    <t xml:space="preserve">Операція зі збирання ПВ</t>
  </si>
  <si>
    <t xml:space="preserve">Операція з перевезення ПВ</t>
  </si>
  <si>
    <t xml:space="preserve">Операція з відновлення ПВ</t>
  </si>
  <si>
    <t xml:space="preserve">Операція з видалення ПВ</t>
  </si>
  <si>
    <t xml:space="preserve">РАЗОМ,                              грн/куб. м (без ПДВ)</t>
  </si>
  <si>
    <t xml:space="preserve">РАЗОМ,                              грн/куб. м                 (з ПДВ)</t>
  </si>
  <si>
    <t xml:space="preserve">змішані ПВ</t>
  </si>
  <si>
    <t xml:space="preserve">роздільно-зібрані ПВ</t>
  </si>
  <si>
    <t xml:space="preserve">великогабаритні ПВ</t>
  </si>
  <si>
    <t xml:space="preserve">ремонтні ПВ</t>
  </si>
  <si>
    <t xml:space="preserve">Небезпечні у складі побутових відходів</t>
  </si>
  <si>
    <t xml:space="preserve">відходи зелених насаджень</t>
  </si>
  <si>
    <t xml:space="preserve">№ з/п</t>
  </si>
  <si>
    <t xml:space="preserve">Показник</t>
  </si>
  <si>
    <t xml:space="preserve">Код рядка</t>
  </si>
  <si>
    <t xml:space="preserve">Плановий період</t>
  </si>
  <si>
    <t xml:space="preserve">середньозважені</t>
  </si>
  <si>
    <t xml:space="preserve">тверді/змішані</t>
  </si>
  <si>
    <t xml:space="preserve">усього, тис. грн.</t>
  </si>
  <si>
    <t xml:space="preserve">грн/м³</t>
  </si>
  <si>
    <t xml:space="preserve">I</t>
  </si>
  <si>
    <t xml:space="preserve">Виробнича собівартість, усього, зокрема:</t>
  </si>
  <si>
    <t xml:space="preserve">1</t>
  </si>
  <si>
    <t xml:space="preserve">Прямі витрати, у тому числі</t>
  </si>
  <si>
    <t xml:space="preserve">1.1</t>
  </si>
  <si>
    <t xml:space="preserve">прямі матеріальні витрати, зокрема:</t>
  </si>
  <si>
    <t xml:space="preserve">1.1.1</t>
  </si>
  <si>
    <t xml:space="preserve">паливно-мастильні матеріали</t>
  </si>
  <si>
    <t xml:space="preserve">1.1.2</t>
  </si>
  <si>
    <t xml:space="preserve">матеріали для ремонту засобів механізації</t>
  </si>
  <si>
    <t xml:space="preserve">1.1.3</t>
  </si>
  <si>
    <t xml:space="preserve">електроенергія</t>
  </si>
  <si>
    <t xml:space="preserve">1.1.4</t>
  </si>
  <si>
    <t xml:space="preserve">послуги сторонніх організацій</t>
  </si>
  <si>
    <t xml:space="preserve">1.1.5</t>
  </si>
  <si>
    <t xml:space="preserve">матеріальні витрати для збирання, транспортування</t>
  </si>
  <si>
    <t xml:space="preserve">1.1.6</t>
  </si>
  <si>
    <t xml:space="preserve">інші прямі матеріальні витрати</t>
  </si>
  <si>
    <t xml:space="preserve">1.2</t>
  </si>
  <si>
    <t xml:space="preserve">прямі витрати на оплату праці</t>
  </si>
  <si>
    <t xml:space="preserve">1.3</t>
  </si>
  <si>
    <t xml:space="preserve">інші прямі витрати, зокрема:</t>
  </si>
  <si>
    <t xml:space="preserve">1.3.1</t>
  </si>
  <si>
    <t xml:space="preserve">єдиний внесок на загальнообов'язкове державне соціальне страхування працівників</t>
  </si>
  <si>
    <t xml:space="preserve">1.3.2</t>
  </si>
  <si>
    <t xml:space="preserve">амортизація основних виробничих засобів та нематеріальних активів, безпосередньо пов`язаних із наданням послуги</t>
  </si>
  <si>
    <t xml:space="preserve">1.3.3</t>
  </si>
  <si>
    <t xml:space="preserve">інші прямі витрати</t>
  </si>
  <si>
    <t xml:space="preserve">1.4</t>
  </si>
  <si>
    <t xml:space="preserve">Загальновиробничі витрати (безпосередньо віднесені до виду діяльності)</t>
  </si>
  <si>
    <t xml:space="preserve">1.5</t>
  </si>
  <si>
    <t xml:space="preserve">Загальновиробничі розподілені витрати</t>
  </si>
  <si>
    <t xml:space="preserve">2</t>
  </si>
  <si>
    <t xml:space="preserve">Адміністративні розподілені витрати</t>
  </si>
  <si>
    <t xml:space="preserve">3</t>
  </si>
  <si>
    <t xml:space="preserve">Адміністративні витрати (безпосередньо віднесені)</t>
  </si>
  <si>
    <t xml:space="preserve">4</t>
  </si>
  <si>
    <t xml:space="preserve">Витрати на збут</t>
  </si>
  <si>
    <t xml:space="preserve">5</t>
  </si>
  <si>
    <t xml:space="preserve">Інші операційні витрати</t>
  </si>
  <si>
    <t xml:space="preserve">6</t>
  </si>
  <si>
    <t xml:space="preserve">Фінансові витрати</t>
  </si>
  <si>
    <t xml:space="preserve">7</t>
  </si>
  <si>
    <t xml:space="preserve">Усього витрат повної собівартості*</t>
  </si>
  <si>
    <t xml:space="preserve">8</t>
  </si>
  <si>
    <t xml:space="preserve">Витрати на відшкодування втрат</t>
  </si>
  <si>
    <t xml:space="preserve">9</t>
  </si>
  <si>
    <t xml:space="preserve">Планований прибуток*</t>
  </si>
  <si>
    <t xml:space="preserve">9.1</t>
  </si>
  <si>
    <t xml:space="preserve">податок на прибуток</t>
  </si>
  <si>
    <t xml:space="preserve">9.2.1</t>
  </si>
  <si>
    <t xml:space="preserve">дивіденди</t>
  </si>
  <si>
    <t xml:space="preserve">9.2.2</t>
  </si>
  <si>
    <t xml:space="preserve">резервний фонд (капітал)</t>
  </si>
  <si>
    <t xml:space="preserve">9.2.3</t>
  </si>
  <si>
    <t xml:space="preserve">на розвиток виробництва (виробничі інвестиції)</t>
  </si>
  <si>
    <t xml:space="preserve">9.2.4</t>
  </si>
  <si>
    <t xml:space="preserve">інше використання прибутку</t>
  </si>
  <si>
    <t xml:space="preserve">10</t>
  </si>
  <si>
    <t xml:space="preserve">Вартість операцій зі збирання, перевезення побутових відходів</t>
  </si>
  <si>
    <t xml:space="preserve">11</t>
  </si>
  <si>
    <t xml:space="preserve">Обсяг операцій збирання, перевезення побутових відходів (тис. м³,  т)</t>
  </si>
  <si>
    <t xml:space="preserve">X</t>
  </si>
  <si>
    <t xml:space="preserve">12</t>
  </si>
  <si>
    <t xml:space="preserve">Тариф на операції збирання, перевезення побутових відходів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</si>
</sst>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0"/>
    <numFmt numFmtId="167" formatCode="#,##0.00"/>
    <numFmt numFmtId="168" formatCode="0.00"/>
  </numFmts>
  <fonts count="19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1"/>
    </font>
    <font>
      <sz val="12"/>
      <color theme="1"/>
      <name val="Calibri"/>
      <family val="2"/>
      <charset val="204"/>
    </font>
    <font>
      <b val="true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4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</font>
    <font>
      <b val="true"/>
      <sz val="14"/>
      <color rgb="FFFF0000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 val="true"/>
      <sz val="16"/>
      <color rgb="FFFF0000"/>
      <name val="Calibri"/>
      <family val="2"/>
      <charset val="204"/>
    </font>
    <font>
      <b val="true"/>
      <sz val="12"/>
      <color rgb="FFFF0000"/>
      <name val="Calibri"/>
      <family val="2"/>
      <charset val="204"/>
    </font>
    <font>
      <b val="true"/>
      <sz val="11"/>
      <name val="Calibri"/>
      <family val="2"/>
      <charset val="204"/>
    </font>
    <font>
      <sz val="11"/>
      <name val="Calibri"/>
      <family val="2"/>
      <charset val="204"/>
    </font>
    <font>
      <i val="true"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4" tint="0.5999"/>
        <bgColor rgb="FF99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5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Звичайний 5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62"/>
  <sheetViews>
    <sheetView showFormulas="false" showGridLines="true" showRowColHeaders="true" showZeros="true" rightToLeft="false" tabSelected="true" showOutlineSymbols="true" defaultGridColor="true" view="pageBreakPreview" topLeftCell="A38" colorId="64" zoomScale="80" zoomScaleNormal="100" zoomScalePageLayoutView="80" workbookViewId="0">
      <selection pane="topLeft" activeCell="G30" activeCellId="0" sqref="G30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3.42"/>
    <col collapsed="false" customWidth="true" hidden="false" outlineLevel="0" max="3" min="3" style="1" width="15.57"/>
    <col collapsed="false" customWidth="true" hidden="false" outlineLevel="0" max="4" min="4" style="1" width="13.71"/>
    <col collapsed="false" customWidth="true" hidden="false" outlineLevel="0" max="5" min="5" style="1" width="16.71"/>
    <col collapsed="false" customWidth="true" hidden="false" outlineLevel="0" max="6" min="6" style="1" width="15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5.42"/>
    <col collapsed="false" customWidth="true" hidden="true" outlineLevel="0" max="10" min="10" style="1" width="15.57"/>
    <col collapsed="false" customWidth="true" hidden="true" outlineLevel="0" max="11" min="11" style="1" width="16.43"/>
    <col collapsed="false" customWidth="true" hidden="true" outlineLevel="0" max="13" min="12" style="1" width="14.86"/>
    <col collapsed="false" customWidth="true" hidden="true" outlineLevel="0" max="14" min="14" style="1" width="14.14"/>
    <col collapsed="false" customWidth="true" hidden="true" outlineLevel="0" max="15" min="15" style="1" width="15"/>
    <col collapsed="false" customWidth="true" hidden="true" outlineLevel="0" max="16" min="16" style="1" width="16.14"/>
    <col collapsed="false" customWidth="true" hidden="true" outlineLevel="0" max="17" min="17" style="1" width="17.42"/>
    <col collapsed="false" customWidth="true" hidden="true" outlineLevel="0" max="18" min="18" style="1" width="18.57"/>
    <col collapsed="false" customWidth="true" hidden="true" outlineLevel="0" max="19" min="19" style="1" width="15.29"/>
    <col collapsed="false" customWidth="true" hidden="true" outlineLevel="0" max="21" min="20" style="1" width="15.42"/>
    <col collapsed="false" customWidth="true" hidden="true" outlineLevel="0" max="22" min="22" style="1" width="19.14"/>
    <col collapsed="false" customWidth="true" hidden="false" outlineLevel="0" max="23" min="23" style="1" width="7.42"/>
    <col collapsed="false" customWidth="true" hidden="false" outlineLevel="0" max="24" min="24" style="1" width="17"/>
  </cols>
  <sheetData>
    <row r="1" customFormat="false" ht="21" hidden="false" customHeight="true" outlineLevel="0" collapsed="false">
      <c r="A1" s="2"/>
      <c r="B1" s="2"/>
      <c r="C1" s="2"/>
      <c r="D1" s="2"/>
      <c r="E1" s="2"/>
      <c r="F1" s="2"/>
      <c r="G1" s="3" t="s">
        <v>0</v>
      </c>
      <c r="H1" s="3"/>
      <c r="I1" s="3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4"/>
      <c r="H2" s="4"/>
      <c r="I2" s="4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7.35" hidden="false" customHeight="fals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</row>
    <row r="5" customFormat="false" ht="15" hidden="false" customHeight="false" outlineLevel="0" collapsed="false">
      <c r="A5" s="6" t="s">
        <v>2</v>
      </c>
      <c r="B5" s="6"/>
      <c r="C5" s="6"/>
      <c r="D5" s="6"/>
      <c r="E5" s="6"/>
      <c r="F5" s="6"/>
      <c r="G5" s="6"/>
      <c r="H5" s="6"/>
      <c r="I5" s="6"/>
    </row>
    <row r="6" customFormat="false" ht="15" hidden="false" customHeight="false" outlineLevel="0" collapsed="false">
      <c r="A6" s="7" t="s">
        <v>3</v>
      </c>
      <c r="B6" s="7"/>
      <c r="C6" s="7"/>
      <c r="D6" s="7"/>
      <c r="E6" s="7"/>
      <c r="F6" s="7"/>
      <c r="G6" s="7"/>
      <c r="H6" s="7"/>
      <c r="I6" s="7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</row>
    <row r="8" s="12" customFormat="true" ht="15" hidden="true" customHeight="false" outlineLevel="0" collapsed="false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Q8" s="10"/>
      <c r="R8" s="13"/>
      <c r="S8" s="13"/>
      <c r="T8" s="13"/>
      <c r="U8" s="13"/>
      <c r="V8" s="13"/>
    </row>
    <row r="9" s="13" customFormat="true" ht="17.35" hidden="true" customHeight="false" outlineLevel="0" collapsed="false">
      <c r="B9" s="10"/>
      <c r="C9" s="14"/>
      <c r="D9" s="15"/>
      <c r="E9" s="14"/>
      <c r="F9" s="14" t="s">
        <v>4</v>
      </c>
      <c r="G9" s="16" t="s">
        <v>5</v>
      </c>
      <c r="H9" s="10"/>
      <c r="I9" s="10"/>
      <c r="J9" s="14"/>
      <c r="K9" s="14"/>
      <c r="L9" s="14"/>
      <c r="M9" s="14" t="s">
        <v>4</v>
      </c>
      <c r="N9" s="16" t="s">
        <v>6</v>
      </c>
      <c r="O9" s="16"/>
      <c r="P9" s="10"/>
      <c r="Q9" s="10"/>
    </row>
    <row r="10" s="12" customFormat="true" ht="19.7" hidden="true" customHeight="false" outlineLevel="0" collapsed="false">
      <c r="A10" s="13"/>
      <c r="B10" s="17" t="s">
        <v>7</v>
      </c>
      <c r="C10" s="18" t="s">
        <v>8</v>
      </c>
      <c r="D10" s="19" t="s">
        <v>9</v>
      </c>
      <c r="E10" s="19"/>
      <c r="F10" s="20" t="e">
        <f aca="false">(2.58*(#REF!+#REF!+#REF!*0.1694)+0.021*(#REF!+#REF!+#REF!*0.1694)+0.107*(#REF!+#REF!+#REF!*0.1694)+0.066*(#REF!+#REF!+#REF!*0.1694)+0.00003*(#REF!+#REF!+#REF!*0.1694)+0.104*(#REF!+#REF!+#REF!*0.1694))/12</f>
        <v>#REF!</v>
      </c>
      <c r="G10" s="21" t="e">
        <f aca="false">F10*1.2</f>
        <v>#REF!</v>
      </c>
      <c r="H10" s="10"/>
      <c r="I10" s="10"/>
      <c r="J10" s="22" t="s">
        <v>10</v>
      </c>
      <c r="K10" s="22"/>
      <c r="L10" s="22"/>
      <c r="M10" s="20" t="e">
        <f aca="false">#REF!+#REF!+#REF!*0.1694</f>
        <v>#REF!</v>
      </c>
      <c r="N10" s="21" t="e">
        <f aca="false">M10*1.2</f>
        <v>#REF!</v>
      </c>
      <c r="O10" s="10"/>
      <c r="P10" s="10"/>
      <c r="Q10" s="10"/>
      <c r="R10" s="13"/>
      <c r="S10" s="13"/>
      <c r="T10" s="13"/>
      <c r="U10" s="13"/>
      <c r="V10" s="13"/>
    </row>
    <row r="11" s="12" customFormat="true" ht="19.7" hidden="true" customHeight="false" outlineLevel="0" collapsed="false">
      <c r="A11" s="13"/>
      <c r="B11" s="23" t="s">
        <v>11</v>
      </c>
      <c r="C11" s="18"/>
      <c r="D11" s="19" t="s">
        <v>12</v>
      </c>
      <c r="E11" s="19"/>
      <c r="F11" s="20" t="e">
        <f aca="false">(2.76*(#REF!+#REF!+#REF!*0.1694)+0.021*(#REF!+#REF!+#REF!*0.1694)+0.107*(#REF!+#REF!+#REF!*0.1694)+0.066*(#REF!+#REF!+#REF!*0.1694)+0.00003*(#REF!+#REF!+#REF!*0.1694)+0.154*(#REF!+#REF!+#REF!*0.1694))/12</f>
        <v>#REF!</v>
      </c>
      <c r="G11" s="21" t="e">
        <f aca="false">F11*1.2</f>
        <v>#REF!</v>
      </c>
      <c r="H11" s="14"/>
      <c r="I11" s="10"/>
      <c r="J11" s="22" t="s">
        <v>13</v>
      </c>
      <c r="K11" s="22"/>
      <c r="L11" s="22"/>
      <c r="M11" s="24" t="e">
        <f aca="false">#REF!+#REF!+#REF!*0.1694</f>
        <v>#REF!</v>
      </c>
      <c r="N11" s="21" t="e">
        <f aca="false">M11*1.2</f>
        <v>#REF!</v>
      </c>
      <c r="O11" s="10"/>
      <c r="P11" s="10"/>
      <c r="Q11" s="10"/>
      <c r="R11" s="13"/>
      <c r="S11" s="13"/>
      <c r="T11" s="13"/>
      <c r="U11" s="13"/>
      <c r="V11" s="13"/>
    </row>
    <row r="12" s="12" customFormat="true" ht="19.7" hidden="true" customHeight="false" outlineLevel="0" collapsed="false">
      <c r="A12" s="13"/>
      <c r="B12" s="10"/>
      <c r="C12" s="18" t="s">
        <v>14</v>
      </c>
      <c r="D12" s="19" t="s">
        <v>9</v>
      </c>
      <c r="E12" s="19"/>
      <c r="F12" s="20" t="e">
        <f aca="false">(2.31*(#REF!+#REF!+#REF!*0.1694)+0.019*(#REF!+#REF!+#REF!*0.1694)+0.082*(#REF!+#REF!+#REF!*0.1694)+0.018*(#REF!+#REF!+#REF!*0.1694)+0.00002*(#REF!+#REF!+#REF!*0.1694)+0.104*(#REF!+#REF!+#REF!*0.1694))/12</f>
        <v>#REF!</v>
      </c>
      <c r="G12" s="21" t="e">
        <f aca="false">F12*1.2</f>
        <v>#REF!</v>
      </c>
      <c r="H12" s="14"/>
      <c r="I12" s="10"/>
      <c r="J12" s="22" t="s">
        <v>15</v>
      </c>
      <c r="K12" s="22"/>
      <c r="L12" s="22"/>
      <c r="M12" s="24" t="e">
        <f aca="false">#REF!+#REF!+#REF!*0.1694</f>
        <v>#REF!</v>
      </c>
      <c r="N12" s="21" t="e">
        <f aca="false">M12*1.2</f>
        <v>#REF!</v>
      </c>
      <c r="O12" s="13"/>
      <c r="P12" s="13"/>
      <c r="Q12" s="13"/>
      <c r="R12" s="13"/>
      <c r="S12" s="13"/>
      <c r="T12" s="13"/>
      <c r="U12" s="13"/>
      <c r="V12" s="13"/>
    </row>
    <row r="13" customFormat="false" ht="19.7" hidden="true" customHeight="false" outlineLevel="0" collapsed="false">
      <c r="C13" s="18"/>
      <c r="D13" s="19" t="s">
        <v>12</v>
      </c>
      <c r="E13" s="19"/>
      <c r="F13" s="20" t="e">
        <f aca="false">(2.1*(#REF!+#REF!+#REF!*0.1694)+0.082*(#REF!+#REF!+#REF!*0.1694)+0.018*(#REF!+#REF!+#REF!*0.1694)+0.00002*(#REF!+#REF!+#REF!*0.1694)+0.154*(#REF!+#REF!+#REF!*0.1694))/12</f>
        <v>#REF!</v>
      </c>
      <c r="G13" s="21" t="e">
        <f aca="false">F13*1.2</f>
        <v>#REF!</v>
      </c>
      <c r="J13" s="25" t="s">
        <v>16</v>
      </c>
      <c r="K13" s="25"/>
      <c r="L13" s="25"/>
    </row>
    <row r="14" customFormat="false" ht="19.5" hidden="true" customHeight="true" outlineLevel="0" collapsed="false"/>
    <row r="15" customFormat="false" ht="19.5" hidden="true" customHeight="true" outlineLevel="0" collapsed="false"/>
    <row r="16" customFormat="false" ht="20.25" hidden="true" customHeight="true" outlineLevel="0" collapsed="false">
      <c r="D16" s="26" t="s">
        <v>17</v>
      </c>
      <c r="E16" s="26"/>
      <c r="F16" s="26"/>
      <c r="G16" s="26"/>
      <c r="H16" s="26"/>
      <c r="I16" s="26"/>
      <c r="J16" s="26"/>
      <c r="K16" s="26"/>
      <c r="L16" s="27" t="n">
        <v>1.2</v>
      </c>
      <c r="M16" s="28"/>
      <c r="N16" s="28"/>
    </row>
    <row r="17" customFormat="false" ht="35.05" hidden="true" customHeight="false" outlineLevel="0" collapsed="false">
      <c r="D17" s="29" t="s">
        <v>18</v>
      </c>
      <c r="E17" s="29"/>
      <c r="F17" s="30" t="s">
        <v>19</v>
      </c>
      <c r="G17" s="30" t="s">
        <v>20</v>
      </c>
      <c r="H17" s="30" t="s">
        <v>21</v>
      </c>
      <c r="I17" s="30" t="s">
        <v>22</v>
      </c>
      <c r="J17" s="30" t="s">
        <v>23</v>
      </c>
      <c r="K17" s="30" t="s">
        <v>24</v>
      </c>
    </row>
    <row r="18" customFormat="false" ht="21" hidden="true" customHeight="true" outlineLevel="0" collapsed="false">
      <c r="D18" s="31" t="s">
        <v>25</v>
      </c>
      <c r="E18" s="31"/>
      <c r="F18" s="32" t="e">
        <f aca="false">#REF!</f>
        <v>#REF!</v>
      </c>
      <c r="G18" s="32" t="e">
        <f aca="false">#REF!</f>
        <v>#REF!</v>
      </c>
      <c r="H18" s="32" t="n">
        <v>0</v>
      </c>
      <c r="I18" s="32" t="e">
        <f aca="false">#REF!*0.1694</f>
        <v>#REF!</v>
      </c>
      <c r="J18" s="32" t="e">
        <f aca="false">F18+G18+H18+I18</f>
        <v>#REF!</v>
      </c>
      <c r="K18" s="33" t="e">
        <f aca="false">J18*$L$16</f>
        <v>#REF!</v>
      </c>
    </row>
    <row r="19" customFormat="false" ht="21" hidden="true" customHeight="true" outlineLevel="0" collapsed="false">
      <c r="D19" s="31" t="s">
        <v>26</v>
      </c>
      <c r="E19" s="31"/>
      <c r="F19" s="32" t="e">
        <f aca="false">#REF!</f>
        <v>#REF!</v>
      </c>
      <c r="G19" s="32" t="e">
        <f aca="false">#REF!</f>
        <v>#REF!</v>
      </c>
      <c r="H19" s="32" t="n">
        <v>0</v>
      </c>
      <c r="I19" s="32" t="e">
        <f aca="false">#REF!*0.1694</f>
        <v>#REF!</v>
      </c>
      <c r="J19" s="32" t="e">
        <f aca="false">F19+G19+H19+I19</f>
        <v>#REF!</v>
      </c>
      <c r="K19" s="33" t="e">
        <f aca="false">J19*$L$16</f>
        <v>#REF!</v>
      </c>
    </row>
    <row r="20" customFormat="false" ht="19.5" hidden="true" customHeight="true" outlineLevel="0" collapsed="false">
      <c r="D20" s="31" t="s">
        <v>27</v>
      </c>
      <c r="E20" s="31"/>
      <c r="F20" s="32" t="e">
        <f aca="false">#REF!</f>
        <v>#REF!</v>
      </c>
      <c r="G20" s="32" t="e">
        <f aca="false">#REF!</f>
        <v>#REF!</v>
      </c>
      <c r="H20" s="32" t="n">
        <v>0</v>
      </c>
      <c r="I20" s="32" t="e">
        <f aca="false">#REF!*0.1694</f>
        <v>#REF!</v>
      </c>
      <c r="J20" s="32" t="e">
        <f aca="false">F20+G20+H20+I20</f>
        <v>#REF!</v>
      </c>
      <c r="K20" s="33" t="e">
        <f aca="false">J20*$L$16</f>
        <v>#REF!</v>
      </c>
    </row>
    <row r="21" customFormat="false" ht="21.75" hidden="true" customHeight="true" outlineLevel="0" collapsed="false">
      <c r="D21" s="31" t="s">
        <v>28</v>
      </c>
      <c r="E21" s="31"/>
      <c r="F21" s="32" t="e">
        <f aca="false">#REF!</f>
        <v>#REF!</v>
      </c>
      <c r="G21" s="32" t="e">
        <f aca="false">#REF!</f>
        <v>#REF!</v>
      </c>
      <c r="H21" s="32" t="n">
        <v>0</v>
      </c>
      <c r="I21" s="32" t="e">
        <f aca="false">#REF!*0.1694</f>
        <v>#REF!</v>
      </c>
      <c r="J21" s="32" t="e">
        <f aca="false">F21+G21+H21+I21</f>
        <v>#REF!</v>
      </c>
      <c r="K21" s="33" t="e">
        <f aca="false">J21*$L$16</f>
        <v>#REF!</v>
      </c>
    </row>
    <row r="22" customFormat="false" ht="28.5" hidden="true" customHeight="true" outlineLevel="0" collapsed="false">
      <c r="D22" s="34" t="s">
        <v>29</v>
      </c>
      <c r="E22" s="34"/>
      <c r="F22" s="32" t="e">
        <f aca="false">#REF!</f>
        <v>#REF!</v>
      </c>
      <c r="G22" s="32" t="e">
        <f aca="false">#REF!</f>
        <v>#REF!</v>
      </c>
      <c r="H22" s="32" t="n">
        <v>0</v>
      </c>
      <c r="I22" s="32" t="e">
        <f aca="false">#REF!*0.1694</f>
        <v>#REF!</v>
      </c>
      <c r="J22" s="32" t="e">
        <f aca="false">F22+G22+H22+I22</f>
        <v>#REF!</v>
      </c>
      <c r="K22" s="33" t="e">
        <f aca="false">J22*$L$16</f>
        <v>#REF!</v>
      </c>
    </row>
    <row r="23" customFormat="false" ht="23.25" hidden="true" customHeight="true" outlineLevel="0" collapsed="false">
      <c r="D23" s="31" t="s">
        <v>30</v>
      </c>
      <c r="E23" s="31"/>
      <c r="F23" s="32" t="e">
        <f aca="false">#REF!</f>
        <v>#REF!</v>
      </c>
      <c r="G23" s="32" t="e">
        <f aca="false">#REF!</f>
        <v>#REF!</v>
      </c>
      <c r="H23" s="32" t="n">
        <v>0</v>
      </c>
      <c r="I23" s="32" t="e">
        <f aca="false">#REF!*0.1694</f>
        <v>#REF!</v>
      </c>
      <c r="J23" s="32" t="e">
        <f aca="false">F23+G23+H23+I23</f>
        <v>#REF!</v>
      </c>
      <c r="K23" s="33" t="e">
        <f aca="false">J23*$L$16</f>
        <v>#REF!</v>
      </c>
    </row>
    <row r="24" customFormat="false" ht="15" hidden="true" customHeight="false" outlineLevel="0" collapsed="false">
      <c r="F24" s="35"/>
      <c r="G24" s="35"/>
      <c r="H24" s="35"/>
      <c r="I24" s="35"/>
      <c r="J24" s="35"/>
    </row>
    <row r="25" customFormat="false" ht="15" hidden="true" customHeight="false" outlineLevel="0" collapsed="false">
      <c r="F25" s="35"/>
      <c r="G25" s="35"/>
      <c r="H25" s="35"/>
      <c r="I25" s="35"/>
      <c r="J25" s="35"/>
    </row>
    <row r="27" customFormat="false" ht="15" hidden="false" customHeight="true" outlineLevel="0" collapsed="false">
      <c r="A27" s="36" t="s">
        <v>31</v>
      </c>
      <c r="B27" s="37" t="s">
        <v>32</v>
      </c>
      <c r="C27" s="37"/>
      <c r="D27" s="37"/>
      <c r="E27" s="37"/>
      <c r="F27" s="38" t="s">
        <v>33</v>
      </c>
      <c r="G27" s="39" t="s">
        <v>34</v>
      </c>
      <c r="H27" s="39"/>
      <c r="I27" s="39"/>
      <c r="J27" s="39"/>
      <c r="W27" s="40"/>
    </row>
    <row r="28" customFormat="false" ht="15" hidden="false" customHeight="true" outlineLevel="0" collapsed="false">
      <c r="A28" s="36"/>
      <c r="B28" s="37"/>
      <c r="C28" s="37"/>
      <c r="D28" s="37"/>
      <c r="E28" s="37"/>
      <c r="F28" s="38"/>
      <c r="G28" s="39"/>
      <c r="H28" s="39"/>
      <c r="I28" s="39"/>
      <c r="J28" s="39"/>
      <c r="W28" s="40"/>
    </row>
    <row r="29" customFormat="false" ht="15" hidden="false" customHeight="true" outlineLevel="0" collapsed="false">
      <c r="A29" s="36"/>
      <c r="B29" s="37"/>
      <c r="C29" s="37"/>
      <c r="D29" s="37"/>
      <c r="E29" s="37"/>
      <c r="F29" s="38"/>
      <c r="G29" s="41" t="s">
        <v>35</v>
      </c>
      <c r="H29" s="41"/>
      <c r="I29" s="42" t="s">
        <v>36</v>
      </c>
      <c r="J29" s="42"/>
      <c r="W29" s="40"/>
    </row>
    <row r="30" customFormat="false" ht="15" hidden="false" customHeight="true" outlineLevel="0" collapsed="false">
      <c r="A30" s="36"/>
      <c r="B30" s="37"/>
      <c r="C30" s="37"/>
      <c r="D30" s="37"/>
      <c r="E30" s="37"/>
      <c r="F30" s="38"/>
      <c r="G30" s="41" t="s">
        <v>37</v>
      </c>
      <c r="H30" s="41" t="s">
        <v>38</v>
      </c>
      <c r="I30" s="41" t="s">
        <v>37</v>
      </c>
      <c r="J30" s="42" t="s">
        <v>38</v>
      </c>
    </row>
    <row r="31" customFormat="false" ht="15" hidden="false" customHeight="true" outlineLevel="0" collapsed="false">
      <c r="A31" s="43" t="s">
        <v>39</v>
      </c>
      <c r="B31" s="44" t="s">
        <v>40</v>
      </c>
      <c r="C31" s="44"/>
      <c r="D31" s="44"/>
      <c r="E31" s="44"/>
      <c r="F31" s="45" t="n">
        <v>1</v>
      </c>
      <c r="G31" s="46" t="n">
        <v>13067.0607142348</v>
      </c>
      <c r="H31" s="47" t="n">
        <v>201.03</v>
      </c>
      <c r="I31" s="46" t="n">
        <v>13067.0607142348</v>
      </c>
      <c r="J31" s="48" t="n">
        <v>201.26</v>
      </c>
    </row>
    <row r="32" customFormat="false" ht="22.5" hidden="false" customHeight="true" outlineLevel="0" collapsed="false">
      <c r="A32" s="49" t="s">
        <v>41</v>
      </c>
      <c r="B32" s="50"/>
      <c r="C32" s="51" t="s">
        <v>42</v>
      </c>
      <c r="D32" s="51"/>
      <c r="E32" s="51"/>
      <c r="F32" s="52" t="n">
        <v>2</v>
      </c>
      <c r="G32" s="53" t="n">
        <v>12220.805766395</v>
      </c>
      <c r="H32" s="54" t="n">
        <v>188.01</v>
      </c>
      <c r="I32" s="53" t="n">
        <v>12220.805766395</v>
      </c>
      <c r="J32" s="55" t="n">
        <v>191.99</v>
      </c>
    </row>
    <row r="33" customFormat="false" ht="36" hidden="false" customHeight="true" outlineLevel="0" collapsed="false">
      <c r="A33" s="56" t="s">
        <v>43</v>
      </c>
      <c r="B33" s="57"/>
      <c r="C33" s="58"/>
      <c r="D33" s="59" t="s">
        <v>44</v>
      </c>
      <c r="E33" s="59"/>
      <c r="F33" s="60" t="n">
        <v>3</v>
      </c>
      <c r="G33" s="61" t="n">
        <v>2752.939996395</v>
      </c>
      <c r="H33" s="62" t="n">
        <v>42.35</v>
      </c>
      <c r="I33" s="61" t="n">
        <v>2752.939996395</v>
      </c>
      <c r="J33" s="63" t="n">
        <v>42.35</v>
      </c>
    </row>
    <row r="34" customFormat="false" ht="24.75" hidden="false" customHeight="true" outlineLevel="0" collapsed="false">
      <c r="A34" s="49" t="s">
        <v>45</v>
      </c>
      <c r="B34" s="50"/>
      <c r="C34" s="64"/>
      <c r="D34" s="65" t="s">
        <v>46</v>
      </c>
      <c r="E34" s="65"/>
      <c r="F34" s="52" t="n">
        <v>4</v>
      </c>
      <c r="G34" s="53" t="n">
        <v>2290.369996395</v>
      </c>
      <c r="H34" s="54" t="n">
        <v>35.24</v>
      </c>
      <c r="I34" s="53" t="n">
        <v>2290.369996395</v>
      </c>
      <c r="J34" s="55" t="n">
        <v>35.24</v>
      </c>
    </row>
    <row r="35" customFormat="false" ht="25.5" hidden="false" customHeight="true" outlineLevel="0" collapsed="false">
      <c r="A35" s="49" t="s">
        <v>47</v>
      </c>
      <c r="B35" s="50"/>
      <c r="C35" s="64"/>
      <c r="D35" s="65" t="s">
        <v>48</v>
      </c>
      <c r="E35" s="65"/>
      <c r="F35" s="52" t="n">
        <v>5</v>
      </c>
      <c r="G35" s="53" t="n">
        <v>462.57</v>
      </c>
      <c r="H35" s="54" t="n">
        <v>7.11</v>
      </c>
      <c r="I35" s="53" t="n">
        <v>462.57</v>
      </c>
      <c r="J35" s="55" t="n">
        <v>7.12</v>
      </c>
    </row>
    <row r="36" customFormat="false" ht="27" hidden="false" customHeight="true" outlineLevel="0" collapsed="false">
      <c r="A36" s="49" t="s">
        <v>49</v>
      </c>
      <c r="B36" s="50"/>
      <c r="C36" s="64"/>
      <c r="D36" s="65" t="s">
        <v>50</v>
      </c>
      <c r="E36" s="65"/>
      <c r="F36" s="52" t="n">
        <v>6</v>
      </c>
      <c r="G36" s="53"/>
      <c r="H36" s="54" t="n">
        <v>0</v>
      </c>
      <c r="I36" s="53"/>
      <c r="J36" s="55" t="n">
        <v>0</v>
      </c>
    </row>
    <row r="37" customFormat="false" ht="27" hidden="false" customHeight="true" outlineLevel="0" collapsed="false">
      <c r="A37" s="49" t="s">
        <v>51</v>
      </c>
      <c r="B37" s="50"/>
      <c r="C37" s="64"/>
      <c r="D37" s="65" t="s">
        <v>52</v>
      </c>
      <c r="E37" s="65"/>
      <c r="F37" s="52" t="n">
        <v>7</v>
      </c>
      <c r="G37" s="53"/>
      <c r="H37" s="54" t="n">
        <v>0</v>
      </c>
      <c r="I37" s="53"/>
      <c r="J37" s="55" t="n">
        <v>0</v>
      </c>
    </row>
    <row r="38" customFormat="false" ht="33.75" hidden="false" customHeight="true" outlineLevel="0" collapsed="false">
      <c r="A38" s="49" t="s">
        <v>53</v>
      </c>
      <c r="B38" s="50"/>
      <c r="C38" s="64"/>
      <c r="D38" s="65" t="s">
        <v>54</v>
      </c>
      <c r="E38" s="65"/>
      <c r="F38" s="52" t="n">
        <v>8</v>
      </c>
      <c r="G38" s="53"/>
      <c r="H38" s="54" t="n">
        <v>0</v>
      </c>
      <c r="I38" s="53"/>
      <c r="J38" s="55" t="n">
        <v>0</v>
      </c>
    </row>
    <row r="39" customFormat="false" ht="22.5" hidden="false" customHeight="true" outlineLevel="0" collapsed="false">
      <c r="A39" s="49" t="s">
        <v>55</v>
      </c>
      <c r="B39" s="50"/>
      <c r="C39" s="64"/>
      <c r="D39" s="65" t="s">
        <v>56</v>
      </c>
      <c r="E39" s="65"/>
      <c r="F39" s="52" t="n">
        <v>9</v>
      </c>
      <c r="G39" s="53"/>
      <c r="H39" s="54" t="n">
        <v>0</v>
      </c>
      <c r="I39" s="53"/>
      <c r="J39" s="55" t="n">
        <v>0</v>
      </c>
    </row>
    <row r="40" customFormat="false" ht="34.5" hidden="false" customHeight="true" outlineLevel="0" collapsed="false">
      <c r="A40" s="56" t="s">
        <v>57</v>
      </c>
      <c r="B40" s="57"/>
      <c r="C40" s="58"/>
      <c r="D40" s="59" t="s">
        <v>58</v>
      </c>
      <c r="E40" s="59"/>
      <c r="F40" s="60" t="n">
        <v>10</v>
      </c>
      <c r="G40" s="61" t="n">
        <v>4869.26</v>
      </c>
      <c r="H40" s="62" t="n">
        <v>74.91</v>
      </c>
      <c r="I40" s="61" t="n">
        <v>4869.26</v>
      </c>
      <c r="J40" s="63" t="n">
        <v>74.91</v>
      </c>
    </row>
    <row r="41" customFormat="false" ht="32.6" hidden="false" customHeight="true" outlineLevel="0" collapsed="false">
      <c r="A41" s="56" t="s">
        <v>59</v>
      </c>
      <c r="B41" s="57"/>
      <c r="C41" s="58"/>
      <c r="D41" s="59" t="s">
        <v>60</v>
      </c>
      <c r="E41" s="59"/>
      <c r="F41" s="60" t="n">
        <v>11</v>
      </c>
      <c r="G41" s="61" t="n">
        <v>4598.60577</v>
      </c>
      <c r="H41" s="62" t="n">
        <v>70.75</v>
      </c>
      <c r="I41" s="61" t="n">
        <v>4598.60577</v>
      </c>
      <c r="J41" s="63" t="n">
        <v>74.72</v>
      </c>
    </row>
    <row r="42" customFormat="false" ht="56.9" hidden="false" customHeight="true" outlineLevel="0" collapsed="false">
      <c r="A42" s="49" t="s">
        <v>61</v>
      </c>
      <c r="B42" s="50"/>
      <c r="C42" s="64"/>
      <c r="D42" s="65" t="s">
        <v>62</v>
      </c>
      <c r="E42" s="65"/>
      <c r="F42" s="52" t="n">
        <v>12</v>
      </c>
      <c r="G42" s="53" t="n">
        <v>1071.2372</v>
      </c>
      <c r="H42" s="54" t="n">
        <v>16.48</v>
      </c>
      <c r="I42" s="53" t="n">
        <v>1071.2372</v>
      </c>
      <c r="J42" s="55" t="n">
        <v>16.48</v>
      </c>
    </row>
    <row r="43" customFormat="false" ht="65.25" hidden="false" customHeight="true" outlineLevel="0" collapsed="false">
      <c r="A43" s="49" t="s">
        <v>63</v>
      </c>
      <c r="B43" s="50"/>
      <c r="C43" s="64"/>
      <c r="D43" s="65" t="s">
        <v>64</v>
      </c>
      <c r="E43" s="65"/>
      <c r="F43" s="52" t="n">
        <v>13</v>
      </c>
      <c r="G43" s="53" t="n">
        <v>3308.23</v>
      </c>
      <c r="H43" s="54" t="n">
        <v>50.9</v>
      </c>
      <c r="I43" s="53" t="n">
        <v>3308.23</v>
      </c>
      <c r="J43" s="55" t="n">
        <v>50.9</v>
      </c>
    </row>
    <row r="44" customFormat="false" ht="24.75" hidden="false" customHeight="true" outlineLevel="0" collapsed="false">
      <c r="A44" s="49" t="s">
        <v>65</v>
      </c>
      <c r="B44" s="50"/>
      <c r="C44" s="64"/>
      <c r="D44" s="65" t="s">
        <v>66</v>
      </c>
      <c r="E44" s="65"/>
      <c r="F44" s="52" t="n">
        <v>14</v>
      </c>
      <c r="G44" s="53" t="n">
        <v>219.13857</v>
      </c>
      <c r="H44" s="54" t="n">
        <v>3.37</v>
      </c>
      <c r="I44" s="53" t="n">
        <v>219.13857</v>
      </c>
      <c r="J44" s="55" t="n">
        <v>7.35</v>
      </c>
    </row>
    <row r="45" customFormat="false" ht="43.8" hidden="false" customHeight="true" outlineLevel="0" collapsed="false">
      <c r="A45" s="56" t="s">
        <v>67</v>
      </c>
      <c r="B45" s="57"/>
      <c r="C45" s="58"/>
      <c r="D45" s="59" t="s">
        <v>68</v>
      </c>
      <c r="E45" s="59"/>
      <c r="F45" s="60" t="n">
        <v>15</v>
      </c>
      <c r="G45" s="61" t="n">
        <v>312.469244</v>
      </c>
      <c r="H45" s="62" t="n">
        <v>4.81</v>
      </c>
      <c r="I45" s="61" t="n">
        <v>312.469244</v>
      </c>
      <c r="J45" s="63" t="n">
        <v>0.83</v>
      </c>
    </row>
    <row r="46" customFormat="false" ht="37.3" hidden="false" customHeight="true" outlineLevel="0" collapsed="false">
      <c r="A46" s="56" t="s">
        <v>69</v>
      </c>
      <c r="B46" s="57"/>
      <c r="C46" s="58"/>
      <c r="D46" s="59" t="s">
        <v>70</v>
      </c>
      <c r="E46" s="59"/>
      <c r="F46" s="60" t="n">
        <v>16</v>
      </c>
      <c r="G46" s="61" t="n">
        <v>533.785703839829</v>
      </c>
      <c r="H46" s="62" t="n">
        <v>8.21</v>
      </c>
      <c r="I46" s="61" t="n">
        <v>533.785703839829</v>
      </c>
      <c r="J46" s="63" t="n">
        <v>8.44</v>
      </c>
    </row>
    <row r="47" customFormat="false" ht="33.55" hidden="false" customHeight="true" outlineLevel="0" collapsed="false">
      <c r="A47" s="49" t="s">
        <v>71</v>
      </c>
      <c r="B47" s="50"/>
      <c r="C47" s="51" t="s">
        <v>72</v>
      </c>
      <c r="D47" s="51"/>
      <c r="E47" s="51"/>
      <c r="F47" s="52" t="n">
        <v>17</v>
      </c>
      <c r="G47" s="53" t="n">
        <v>1059.20995297274</v>
      </c>
      <c r="H47" s="53" t="n">
        <v>16.3</v>
      </c>
      <c r="I47" s="53" t="n">
        <v>1059.20995297274</v>
      </c>
      <c r="J47" s="55" t="n">
        <v>16.48</v>
      </c>
    </row>
    <row r="48" customFormat="false" ht="30.75" hidden="false" customHeight="true" outlineLevel="0" collapsed="false">
      <c r="A48" s="49" t="s">
        <v>73</v>
      </c>
      <c r="B48" s="50"/>
      <c r="C48" s="51" t="s">
        <v>74</v>
      </c>
      <c r="D48" s="51"/>
      <c r="E48" s="51"/>
      <c r="F48" s="52" t="n">
        <v>18</v>
      </c>
      <c r="G48" s="53"/>
      <c r="H48" s="54" t="n">
        <v>0</v>
      </c>
      <c r="I48" s="53"/>
      <c r="J48" s="55" t="n">
        <v>0</v>
      </c>
    </row>
    <row r="49" customFormat="false" ht="15" hidden="false" customHeight="true" outlineLevel="0" collapsed="false">
      <c r="A49" s="49" t="s">
        <v>75</v>
      </c>
      <c r="B49" s="50"/>
      <c r="C49" s="51" t="s">
        <v>76</v>
      </c>
      <c r="D49" s="51"/>
      <c r="E49" s="51"/>
      <c r="F49" s="52" t="n">
        <v>19</v>
      </c>
      <c r="G49" s="53"/>
      <c r="H49" s="54" t="n">
        <v>0</v>
      </c>
      <c r="I49" s="53"/>
      <c r="J49" s="55" t="n">
        <v>0</v>
      </c>
    </row>
    <row r="50" customFormat="false" ht="15" hidden="false" customHeight="true" outlineLevel="0" collapsed="false">
      <c r="A50" s="49" t="s">
        <v>77</v>
      </c>
      <c r="B50" s="50"/>
      <c r="C50" s="51" t="s">
        <v>78</v>
      </c>
      <c r="D50" s="51"/>
      <c r="E50" s="51"/>
      <c r="F50" s="52" t="n">
        <v>20</v>
      </c>
      <c r="G50" s="53"/>
      <c r="H50" s="54" t="n">
        <v>0</v>
      </c>
      <c r="I50" s="53"/>
      <c r="J50" s="55" t="n">
        <v>0</v>
      </c>
    </row>
    <row r="51" customFormat="false" ht="15" hidden="false" customHeight="true" outlineLevel="0" collapsed="false">
      <c r="A51" s="49" t="s">
        <v>79</v>
      </c>
      <c r="B51" s="50"/>
      <c r="C51" s="51" t="s">
        <v>80</v>
      </c>
      <c r="D51" s="51"/>
      <c r="E51" s="51"/>
      <c r="F51" s="52" t="n">
        <v>21</v>
      </c>
      <c r="G51" s="53"/>
      <c r="H51" s="54" t="n">
        <v>0</v>
      </c>
      <c r="I51" s="53"/>
      <c r="J51" s="55" t="n">
        <v>0</v>
      </c>
    </row>
    <row r="52" customFormat="false" ht="15" hidden="false" customHeight="true" outlineLevel="0" collapsed="false">
      <c r="A52" s="49" t="s">
        <v>81</v>
      </c>
      <c r="B52" s="50"/>
      <c r="C52" s="51" t="s">
        <v>82</v>
      </c>
      <c r="D52" s="51"/>
      <c r="E52" s="51"/>
      <c r="F52" s="52" t="n">
        <v>22</v>
      </c>
      <c r="G52" s="53" t="n">
        <v>14126.2706672076</v>
      </c>
      <c r="H52" s="54" t="n">
        <v>217.33</v>
      </c>
      <c r="I52" s="53" t="n">
        <v>14126.2706672076</v>
      </c>
      <c r="J52" s="55" t="n">
        <v>217.74</v>
      </c>
    </row>
    <row r="53" customFormat="false" ht="15" hidden="false" customHeight="true" outlineLevel="0" collapsed="false">
      <c r="A53" s="49" t="s">
        <v>83</v>
      </c>
      <c r="B53" s="50"/>
      <c r="C53" s="51" t="s">
        <v>84</v>
      </c>
      <c r="D53" s="51"/>
      <c r="E53" s="51"/>
      <c r="F53" s="52" t="n">
        <v>23</v>
      </c>
      <c r="G53" s="53"/>
      <c r="H53" s="54" t="n">
        <v>0</v>
      </c>
      <c r="I53" s="53"/>
      <c r="J53" s="55" t="n">
        <v>0</v>
      </c>
    </row>
    <row r="54" customFormat="false" ht="15" hidden="false" customHeight="true" outlineLevel="0" collapsed="false">
      <c r="A54" s="49" t="s">
        <v>85</v>
      </c>
      <c r="B54" s="50"/>
      <c r="C54" s="51" t="s">
        <v>86</v>
      </c>
      <c r="D54" s="51"/>
      <c r="E54" s="51"/>
      <c r="F54" s="52" t="n">
        <v>24</v>
      </c>
      <c r="G54" s="53"/>
      <c r="H54" s="54" t="n">
        <v>0</v>
      </c>
      <c r="I54" s="53"/>
      <c r="J54" s="55" t="n">
        <v>0</v>
      </c>
    </row>
    <row r="55" customFormat="false" ht="15" hidden="false" customHeight="true" outlineLevel="0" collapsed="false">
      <c r="A55" s="56" t="s">
        <v>87</v>
      </c>
      <c r="B55" s="57"/>
      <c r="C55" s="58"/>
      <c r="D55" s="59" t="s">
        <v>88</v>
      </c>
      <c r="E55" s="59"/>
      <c r="F55" s="60" t="n">
        <v>25</v>
      </c>
      <c r="G55" s="61"/>
      <c r="H55" s="62" t="n">
        <v>0</v>
      </c>
      <c r="I55" s="61"/>
      <c r="J55" s="63" t="n">
        <v>0</v>
      </c>
    </row>
    <row r="56" customFormat="false" ht="15" hidden="false" customHeight="true" outlineLevel="0" collapsed="false">
      <c r="A56" s="49" t="s">
        <v>89</v>
      </c>
      <c r="B56" s="50"/>
      <c r="C56" s="64"/>
      <c r="D56" s="65" t="s">
        <v>90</v>
      </c>
      <c r="E56" s="65"/>
      <c r="F56" s="52" t="n">
        <v>26</v>
      </c>
      <c r="G56" s="53"/>
      <c r="H56" s="54" t="n">
        <v>0</v>
      </c>
      <c r="I56" s="53"/>
      <c r="J56" s="55" t="n">
        <v>0</v>
      </c>
    </row>
    <row r="57" customFormat="false" ht="21.75" hidden="false" customHeight="true" outlineLevel="0" collapsed="false">
      <c r="A57" s="49" t="s">
        <v>91</v>
      </c>
      <c r="B57" s="50"/>
      <c r="C57" s="64"/>
      <c r="D57" s="65" t="s">
        <v>92</v>
      </c>
      <c r="E57" s="65"/>
      <c r="F57" s="52" t="n">
        <v>27</v>
      </c>
      <c r="G57" s="53"/>
      <c r="H57" s="54" t="n">
        <v>0</v>
      </c>
      <c r="I57" s="53"/>
      <c r="J57" s="55" t="n">
        <v>0</v>
      </c>
    </row>
    <row r="58" customFormat="false" ht="27.75" hidden="false" customHeight="true" outlineLevel="0" collapsed="false">
      <c r="A58" s="49" t="s">
        <v>93</v>
      </c>
      <c r="B58" s="50"/>
      <c r="C58" s="64"/>
      <c r="D58" s="65" t="s">
        <v>94</v>
      </c>
      <c r="E58" s="65"/>
      <c r="F58" s="52" t="n">
        <v>28</v>
      </c>
      <c r="G58" s="53"/>
      <c r="H58" s="54" t="n">
        <v>0</v>
      </c>
      <c r="I58" s="53"/>
      <c r="J58" s="55" t="n">
        <v>0</v>
      </c>
    </row>
    <row r="59" customFormat="false" ht="15" hidden="false" customHeight="true" outlineLevel="0" collapsed="false">
      <c r="A59" s="49" t="s">
        <v>95</v>
      </c>
      <c r="B59" s="50"/>
      <c r="C59" s="64"/>
      <c r="D59" s="65" t="s">
        <v>96</v>
      </c>
      <c r="E59" s="65"/>
      <c r="F59" s="52" t="n">
        <v>29</v>
      </c>
      <c r="G59" s="53"/>
      <c r="H59" s="54" t="n">
        <v>0</v>
      </c>
      <c r="I59" s="53"/>
      <c r="J59" s="55" t="n">
        <v>0</v>
      </c>
    </row>
    <row r="60" customFormat="false" ht="30.75" hidden="false" customHeight="true" outlineLevel="0" collapsed="false">
      <c r="A60" s="49" t="s">
        <v>97</v>
      </c>
      <c r="B60" s="50"/>
      <c r="C60" s="51" t="s">
        <v>98</v>
      </c>
      <c r="D60" s="51"/>
      <c r="E60" s="51"/>
      <c r="F60" s="52" t="n">
        <v>30</v>
      </c>
      <c r="G60" s="53" t="n">
        <v>14126.2706672076</v>
      </c>
      <c r="H60" s="54" t="n">
        <v>217.33</v>
      </c>
      <c r="I60" s="53" t="n">
        <v>14126.2706672076</v>
      </c>
      <c r="J60" s="55" t="n">
        <v>217.74</v>
      </c>
    </row>
    <row r="61" customFormat="false" ht="30.75" hidden="false" customHeight="true" outlineLevel="0" collapsed="false">
      <c r="A61" s="49" t="s">
        <v>99</v>
      </c>
      <c r="B61" s="50"/>
      <c r="C61" s="51" t="s">
        <v>100</v>
      </c>
      <c r="D61" s="51"/>
      <c r="E61" s="51"/>
      <c r="F61" s="52" t="n">
        <v>31</v>
      </c>
      <c r="G61" s="66" t="s">
        <v>101</v>
      </c>
      <c r="H61" s="54" t="n">
        <v>65</v>
      </c>
      <c r="I61" s="66" t="s">
        <v>101</v>
      </c>
      <c r="J61" s="55" t="n">
        <v>65</v>
      </c>
    </row>
    <row r="62" customFormat="false" ht="35.4" hidden="false" customHeight="true" outlineLevel="0" collapsed="false">
      <c r="A62" s="67" t="s">
        <v>102</v>
      </c>
      <c r="B62" s="68"/>
      <c r="C62" s="69" t="s">
        <v>103</v>
      </c>
      <c r="D62" s="69"/>
      <c r="E62" s="69"/>
      <c r="F62" s="70" t="n">
        <v>32</v>
      </c>
      <c r="G62" s="71" t="s">
        <v>101</v>
      </c>
      <c r="H62" s="72" t="n">
        <v>217.33</v>
      </c>
      <c r="I62" s="71" t="s">
        <v>101</v>
      </c>
      <c r="J62" s="73" t="n">
        <v>217.74</v>
      </c>
    </row>
  </sheetData>
  <mergeCells count="60">
    <mergeCell ref="G1:I1"/>
    <mergeCell ref="A4:I4"/>
    <mergeCell ref="A5:I5"/>
    <mergeCell ref="A6:I6"/>
    <mergeCell ref="N9:O9"/>
    <mergeCell ref="C10:C11"/>
    <mergeCell ref="D10:E10"/>
    <mergeCell ref="J10:L10"/>
    <mergeCell ref="D11:E11"/>
    <mergeCell ref="J11:L11"/>
    <mergeCell ref="C12:C13"/>
    <mergeCell ref="D12:E12"/>
    <mergeCell ref="D13:E13"/>
    <mergeCell ref="J13:L13"/>
    <mergeCell ref="D16:K16"/>
    <mergeCell ref="D17:E17"/>
    <mergeCell ref="D18:E18"/>
    <mergeCell ref="D19:E19"/>
    <mergeCell ref="D20:E20"/>
    <mergeCell ref="D21:E21"/>
    <mergeCell ref="D22:E22"/>
    <mergeCell ref="D23:E23"/>
    <mergeCell ref="A27:A30"/>
    <mergeCell ref="B27:E30"/>
    <mergeCell ref="F27:F30"/>
    <mergeCell ref="G27:J28"/>
    <mergeCell ref="G29:H29"/>
    <mergeCell ref="I29:J29"/>
    <mergeCell ref="B31:E31"/>
    <mergeCell ref="C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C47:E47"/>
    <mergeCell ref="C48:E48"/>
    <mergeCell ref="C49:E49"/>
    <mergeCell ref="C50:E50"/>
    <mergeCell ref="C51:E51"/>
    <mergeCell ref="C52:E52"/>
    <mergeCell ref="C53:E53"/>
    <mergeCell ref="C54:E54"/>
    <mergeCell ref="D55:E55"/>
    <mergeCell ref="D56:E56"/>
    <mergeCell ref="D57:E57"/>
    <mergeCell ref="D58:E58"/>
    <mergeCell ref="D59:E59"/>
    <mergeCell ref="C60:E60"/>
    <mergeCell ref="C61:E61"/>
    <mergeCell ref="C62:E6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2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LibreOffice/25.8.6.2$Windows_X86_64 LibreOffice_project/b4b39682cd9868fa725bc664aff94278d315bd04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2022-08-13T13:27:57Z</dcterms:created>
  <dc:creator>user</dc:creator>
  <dc:description/>
  <dc:language>uk-UA</dc:language>
  <cp:lastModifiedBy/>
  <cp:lastPrinted>2026-05-15T08:30:40Z</cp:lastPrinted>
  <dcterms:modified xsi:type="dcterms:W3CDTF">2026-05-15T08:30:51Z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